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oulin\Documents\Contrat\FAC ST JEROME\CONTRAT\2024 11 - Inventaire matériels\2025-2026\"/>
    </mc:Choice>
  </mc:AlternateContent>
  <bookViews>
    <workbookView xWindow="120" yWindow="110" windowWidth="21840" windowHeight="12600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</workbook>
</file>

<file path=xl/sharedStrings.xml><?xml version="1.0" encoding="utf-8"?>
<sst xmlns="http://schemas.openxmlformats.org/spreadsheetml/2006/main" count="117" uniqueCount="50">
  <si>
    <t>échéance</t>
  </si>
  <si>
    <t>FAC ST JEROME</t>
  </si>
  <si>
    <t>Date de dernière mise à jour :</t>
  </si>
  <si>
    <t>AMPHITHEATRE FRESNEL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</si>
  <si>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</si>
  <si>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</si>
  <si>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</si>
  <si>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</si>
  <si>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</si>
  <si>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</si>
  <si>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</si>
  <si>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</si>
  <si>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</si>
  <si>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</si>
  <si>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</si>
  <si>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</si>
  <si>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</si>
  <si>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</si>
  <si>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</si>
  <si>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</si>
  <si>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</si>
  <si>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</si>
  <si>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</si>
  <si>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09877-AA-44</t>
  </si>
  <si>
    <t>04</t>
  </si>
  <si>
    <t>1</t>
  </si>
  <si>
    <t>2</t>
  </si>
  <si>
    <t xml:space="preserve">Circul prim réseau </t>
  </si>
  <si>
    <t>SOUS-STATION</t>
  </si>
  <si>
    <t>CHARGE BOUTEILLE(double)</t>
  </si>
  <si>
    <t>01</t>
  </si>
  <si>
    <t>GRUNDFOS</t>
  </si>
  <si>
    <t>UPC 40-120</t>
  </si>
  <si>
    <t/>
  </si>
  <si>
    <t>4</t>
  </si>
  <si>
    <t xml:space="preserve">Circul chauffage secondaire </t>
  </si>
  <si>
    <t>MAGNA 1D 40-120</t>
  </si>
  <si>
    <t>02</t>
  </si>
  <si>
    <t>MAGANA 1D 32-80</t>
  </si>
  <si>
    <t>48</t>
  </si>
  <si>
    <t>8</t>
  </si>
  <si>
    <t>7</t>
  </si>
  <si>
    <t xml:space="preserve">Armoire électrique </t>
  </si>
  <si>
    <t>13</t>
  </si>
  <si>
    <t>5</t>
  </si>
  <si>
    <t xml:space="preserve">Radiateur et robinetterie </t>
  </si>
  <si>
    <t>PARTIE PRIVATIVE</t>
  </si>
  <si>
    <t>UN ENSEMBLE</t>
  </si>
  <si>
    <t xml:space="preserve">CTA </t>
  </si>
  <si>
    <t xml:space="preserve">RADIATEUR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</si>
</sst>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0" fontId="3" fillId="0" borderId="2" xfId="0" applyFont="1" applyFill="1" applyBorder="1"/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10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57150</xdr:rowOff>
    </xdr:from>
    <xdr:to>
      <xdr:col>16</xdr:col>
      <xdr:colOff>0</xdr:colOff>
      <xdr:row>3</xdr:row>
      <xdr:rowOff>323850</xdr:rowOff>
    </xdr:to>
    <xdr:grpSp>
      <xdr:nvGrpSpPr>
        <xdr:cNvPr id="3" name="Group 89"/>
        <xdr:cNvGrpSpPr>
          <a:grpSpLocks/>
        </xdr:cNvGrpSpPr>
      </xdr:nvGrpSpPr>
      <xdr:grpSpPr bwMode="auto">
        <a:xfrm>
          <a:off x="1428750" y="279400"/>
          <a:ext cx="7810500" cy="584200"/>
          <a:chOff x="150" y="32"/>
          <a:chExt cx="776" cy="62"/>
        </a:xfrm>
      </xdr:grpSpPr>
      <xdr:sp macro="" textlink="">
        <xdr:nvSpPr>
          <xdr:cNvPr id="5" name="Text Box 32"/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/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1"/>
    <pageSetUpPr fitToPage="1"/>
  </sheetPr>
  <dimension ref="A1:T18"/>
  <sheetViews>
    <sheetView showGridLines="0" tabSelected="1" topLeftCell="G1" zoomScaleNormal="100" workbookViewId="0">
      <selection activeCell="P7" sqref="P7"/>
    </sheetView>
  </sheetViews>
  <sheetFormatPr baseColWidth="10" defaultColWidth="11.453125" defaultRowHeight="10" outlineLevelCol="2" x14ac:dyDescent="0.2"/>
  <cols>
    <col min="1" max="1" width="11.26953125" style="4" hidden="1" customWidth="1" outlineLevel="2"/>
    <col min="2" max="2" width="9.54296875" style="4" hidden="1" customWidth="1" outlineLevel="2"/>
    <col min="3" max="3" width="4.81640625" style="4" hidden="1" customWidth="1" outlineLevel="1"/>
    <col min="4" max="4" width="9.26953125" style="4" hidden="1" customWidth="1" outlineLevel="1"/>
    <col min="5" max="5" width="6.26953125" style="4" hidden="1" customWidth="1" outlineLevel="1"/>
    <col min="6" max="6" width="9" style="4" hidden="1" customWidth="1" outlineLevel="1"/>
    <col min="7" max="7" width="27.81640625" style="4" bestFit="1" customWidth="1" collapsed="1"/>
    <col min="8" max="8" width="16.1796875" style="4" customWidth="1"/>
    <col min="9" max="9" width="20.81640625" style="4" customWidth="1"/>
    <col min="10" max="10" width="6.453125" style="4" bestFit="1" customWidth="1"/>
    <col min="11" max="11" width="17.54296875" style="4" customWidth="1"/>
    <col min="12" max="12" width="10.26953125" style="4" customWidth="1"/>
    <col min="13" max="13" width="6.1796875" style="4" bestFit="1" customWidth="1"/>
    <col min="14" max="14" width="5.7265625" style="4" bestFit="1" customWidth="1"/>
    <col min="15" max="15" width="7.81640625" style="4" bestFit="1" customWidth="1"/>
    <col min="16" max="16" width="13.453125" style="4" customWidth="1"/>
    <col min="17" max="17" width="12.1796875" style="4" customWidth="1"/>
    <col min="18" max="18" width="3.26953125" style="29" customWidth="1"/>
    <col min="19" max="16384" width="11.453125" style="4"/>
  </cols>
  <sheetData>
    <row r="1" spans="1:20" s="1" customFormat="1" ht="17.5" x14ac:dyDescent="0.35">
      <c r="B1" s="2"/>
    </row>
    <row r="2" spans="1:20" s="1" customFormat="1" ht="12.5" x14ac:dyDescent="0.25">
      <c r="Q2" s="3"/>
      <c r="R2" s="3"/>
      <c r="S2" s="3"/>
      <c r="T2" s="3"/>
    </row>
    <row r="3" spans="1:20" s="1" customFormat="1" ht="12.5" x14ac:dyDescent="0.25">
      <c r="Q3" s="3"/>
      <c r="R3" s="3"/>
      <c r="S3" s="3"/>
      <c r="T3" s="3"/>
    </row>
    <row r="4" spans="1:20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5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2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3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3">
      <c r="H8" s="7" t="s">
        <v>3</v>
      </c>
      <c r="O8" s="8" t="s">
        <v>4</v>
      </c>
      <c r="P8" s="9">
        <v>42577</v>
      </c>
      <c r="Q8" s="10">
        <v>7</v>
      </c>
      <c r="R8" s="12"/>
      <c r="S8" s="5"/>
      <c r="T8" s="5"/>
    </row>
    <row r="9" spans="1:20" ht="15" x14ac:dyDescent="0.3">
      <c r="H9" s="7" t="s">
        <v>5</v>
      </c>
      <c r="Q9" s="13" t="s">
        <v>6</v>
      </c>
      <c r="R9" s="14"/>
    </row>
    <row r="10" spans="1:20" s="15" customFormat="1" ht="16.5" customHeight="1" x14ac:dyDescent="0.2">
      <c r="G10" s="16"/>
    </row>
    <row r="11" spans="1:20" s="23" customFormat="1" ht="31.5" customHeight="1" x14ac:dyDescent="0.2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s="29" customFormat="1" x14ac:dyDescent="0.2">
      <c r="A12" s="27" t="s">
        <v>23</v>
      </c>
      <c r="B12" s="24" t="s">
        <v>5</v>
      </c>
      <c r="C12" s="24" t="s">
        <v>24</v>
      </c>
      <c r="D12" s="24" t="s">
        <v>25</v>
      </c>
      <c r="E12" s="24" t="s">
        <v>26</v>
      </c>
      <c r="F12" s="25" t="s">
        <v>25</v>
      </c>
      <c r="G12" s="26" t="s">
        <v>27</v>
      </c>
      <c r="H12" s="26" t="s">
        <v>28</v>
      </c>
      <c r="I12" s="27" t="s">
        <v>29</v>
      </c>
      <c r="J12" s="25" t="s">
        <v>30</v>
      </c>
      <c r="K12" s="26" t="s">
        <v>31</v>
      </c>
      <c r="L12" s="26" t="s">
        <v>32</v>
      </c>
      <c r="M12" s="26">
        <v>0</v>
      </c>
      <c r="N12" s="26" t="s">
        <v>33</v>
      </c>
      <c r="O12" s="26"/>
      <c r="P12" s="26">
        <v>2007</v>
      </c>
      <c r="Q12" s="28">
        <v>2015</v>
      </c>
      <c r="R12" s="28"/>
    </row>
    <row r="13" spans="1:20" s="29" customFormat="1" x14ac:dyDescent="0.2">
      <c r="A13" s="27" t="s">
        <v>23</v>
      </c>
      <c r="B13" s="24" t="s">
        <v>5</v>
      </c>
      <c r="C13" s="24" t="s">
        <v>24</v>
      </c>
      <c r="D13" s="24" t="s">
        <v>34</v>
      </c>
      <c r="E13" s="24" t="s">
        <v>34</v>
      </c>
      <c r="F13" s="25" t="s">
        <v>25</v>
      </c>
      <c r="G13" s="26" t="s">
        <v>35</v>
      </c>
      <c r="H13" s="26" t="s">
        <v>28</v>
      </c>
      <c r="I13" s="27" t="s">
        <v>48</v>
      </c>
      <c r="J13" s="25" t="s">
        <v>30</v>
      </c>
      <c r="K13" s="26" t="s">
        <v>31</v>
      </c>
      <c r="L13" s="26" t="s">
        <v>36</v>
      </c>
      <c r="M13" s="26">
        <v>0</v>
      </c>
      <c r="N13" s="26" t="s">
        <v>33</v>
      </c>
      <c r="O13" s="26"/>
      <c r="P13" s="26">
        <v>2014</v>
      </c>
      <c r="Q13" s="27">
        <v>2022</v>
      </c>
      <c r="R13" s="27"/>
    </row>
    <row r="14" spans="1:20" s="29" customFormat="1" x14ac:dyDescent="0.2">
      <c r="A14" s="27" t="s">
        <v>23</v>
      </c>
      <c r="B14" s="24" t="s">
        <v>5</v>
      </c>
      <c r="C14" s="24" t="s">
        <v>24</v>
      </c>
      <c r="D14" s="24" t="s">
        <v>34</v>
      </c>
      <c r="E14" s="24" t="s">
        <v>34</v>
      </c>
      <c r="F14" s="25" t="s">
        <v>25</v>
      </c>
      <c r="G14" s="26" t="s">
        <v>35</v>
      </c>
      <c r="H14" s="26" t="s">
        <v>28</v>
      </c>
      <c r="I14" s="27" t="s">
        <v>48</v>
      </c>
      <c r="J14" s="25" t="s">
        <v>30</v>
      </c>
      <c r="K14" s="26" t="s">
        <v>31</v>
      </c>
      <c r="L14" s="26" t="s">
        <v>36</v>
      </c>
      <c r="M14" s="26">
        <v>0</v>
      </c>
      <c r="N14" s="26" t="s">
        <v>33</v>
      </c>
      <c r="O14" s="26"/>
      <c r="P14" s="26">
        <v>2014</v>
      </c>
      <c r="Q14" s="27">
        <v>2022</v>
      </c>
      <c r="R14" s="27"/>
    </row>
    <row r="15" spans="1:20" s="29" customFormat="1" x14ac:dyDescent="0.2">
      <c r="A15" s="27" t="s">
        <v>23</v>
      </c>
      <c r="B15" s="24" t="s">
        <v>5</v>
      </c>
      <c r="C15" s="24" t="s">
        <v>24</v>
      </c>
      <c r="D15" s="24" t="s">
        <v>34</v>
      </c>
      <c r="E15" s="24" t="s">
        <v>34</v>
      </c>
      <c r="F15" s="25" t="s">
        <v>25</v>
      </c>
      <c r="G15" s="26" t="s">
        <v>35</v>
      </c>
      <c r="H15" s="26" t="s">
        <v>28</v>
      </c>
      <c r="I15" s="27" t="s">
        <v>49</v>
      </c>
      <c r="J15" s="25" t="s">
        <v>37</v>
      </c>
      <c r="K15" s="26" t="s">
        <v>31</v>
      </c>
      <c r="L15" s="26" t="s">
        <v>38</v>
      </c>
      <c r="M15" s="26">
        <v>0</v>
      </c>
      <c r="N15" s="26" t="s">
        <v>33</v>
      </c>
      <c r="O15" s="26"/>
      <c r="P15" s="26">
        <v>2012</v>
      </c>
      <c r="Q15" s="27">
        <v>2020</v>
      </c>
      <c r="R15" s="27"/>
    </row>
    <row r="16" spans="1:20" s="29" customFormat="1" x14ac:dyDescent="0.2">
      <c r="A16" s="27" t="s">
        <v>23</v>
      </c>
      <c r="B16" s="24" t="s">
        <v>5</v>
      </c>
      <c r="C16" s="24" t="s">
        <v>24</v>
      </c>
      <c r="D16" s="24" t="s">
        <v>34</v>
      </c>
      <c r="E16" s="24" t="s">
        <v>34</v>
      </c>
      <c r="F16" s="25" t="s">
        <v>25</v>
      </c>
      <c r="G16" s="26" t="s">
        <v>35</v>
      </c>
      <c r="H16" s="26" t="s">
        <v>28</v>
      </c>
      <c r="I16" s="27" t="s">
        <v>49</v>
      </c>
      <c r="J16" s="25" t="s">
        <v>37</v>
      </c>
      <c r="K16" s="26" t="s">
        <v>31</v>
      </c>
      <c r="L16" s="26" t="s">
        <v>38</v>
      </c>
      <c r="M16" s="26">
        <v>0</v>
      </c>
      <c r="N16" s="26" t="s">
        <v>33</v>
      </c>
      <c r="O16" s="26"/>
      <c r="P16" s="26">
        <v>2012</v>
      </c>
      <c r="Q16" s="27">
        <v>2020</v>
      </c>
      <c r="R16" s="27"/>
    </row>
    <row r="17" spans="1:18" s="29" customFormat="1" x14ac:dyDescent="0.2">
      <c r="A17" s="27" t="s">
        <v>23</v>
      </c>
      <c r="B17" s="24" t="s">
        <v>5</v>
      </c>
      <c r="C17" s="24" t="s">
        <v>39</v>
      </c>
      <c r="D17" s="24" t="s">
        <v>40</v>
      </c>
      <c r="E17" s="24" t="s">
        <v>41</v>
      </c>
      <c r="F17" s="25" t="s">
        <v>34</v>
      </c>
      <c r="G17" s="26" t="s">
        <v>42</v>
      </c>
      <c r="H17" s="26" t="s">
        <v>28</v>
      </c>
      <c r="I17" s="27" t="s">
        <v>33</v>
      </c>
      <c r="J17" s="25" t="s">
        <v>30</v>
      </c>
      <c r="K17" s="26" t="s">
        <v>33</v>
      </c>
      <c r="L17" s="26" t="s">
        <v>33</v>
      </c>
      <c r="M17" s="26">
        <v>0</v>
      </c>
      <c r="N17" s="26" t="s">
        <v>33</v>
      </c>
      <c r="O17" s="26" t="s">
        <v>33</v>
      </c>
      <c r="P17" s="26">
        <v>2002</v>
      </c>
      <c r="Q17" s="27">
        <v>2017</v>
      </c>
      <c r="R17" s="27"/>
    </row>
    <row r="18" spans="1:18" s="29" customFormat="1" x14ac:dyDescent="0.2">
      <c r="A18" s="27" t="s">
        <v>23</v>
      </c>
      <c r="B18" s="24" t="s">
        <v>5</v>
      </c>
      <c r="C18" s="24" t="s">
        <v>43</v>
      </c>
      <c r="D18" s="24" t="s">
        <v>44</v>
      </c>
      <c r="E18" s="24" t="s">
        <v>34</v>
      </c>
      <c r="F18" s="25" t="s">
        <v>25</v>
      </c>
      <c r="G18" s="26" t="s">
        <v>45</v>
      </c>
      <c r="H18" s="26" t="s">
        <v>46</v>
      </c>
      <c r="I18" s="27" t="s">
        <v>47</v>
      </c>
      <c r="J18" s="25" t="s">
        <v>30</v>
      </c>
      <c r="K18" s="26" t="s">
        <v>33</v>
      </c>
      <c r="L18" s="26" t="s">
        <v>33</v>
      </c>
      <c r="M18" s="26">
        <v>0</v>
      </c>
      <c r="N18" s="26" t="s">
        <v>33</v>
      </c>
      <c r="O18" s="26" t="s">
        <v>33</v>
      </c>
      <c r="P18" s="26">
        <v>1993</v>
      </c>
      <c r="Q18" s="27">
        <v>2013</v>
      </c>
      <c r="R18" s="27"/>
    </row>
  </sheetData>
  <conditionalFormatting sqref="O7:P8 H7:H9">
    <cfRule type="expression" dxfId="9" priority="7" stopIfTrue="1">
      <formula>$G$2="Chaufferie inconnue"</formula>
    </cfRule>
  </conditionalFormatting>
  <conditionalFormatting sqref="R12 R14 R16:R18">
    <cfRule type="expression" dxfId="8" priority="8" stopIfTrue="1">
      <formula>Q12&gt;YEAR($P$8)+$Q$8</formula>
    </cfRule>
    <cfRule type="expression" dxfId="7" priority="9" stopIfTrue="1">
      <formula>AND(Q12&gt;YEAR($P$8)+$Q$7,Q12&lt;=YEAR($P$8)+$Q$8)</formula>
    </cfRule>
    <cfRule type="expression" dxfId="6" priority="10" stopIfTrue="1">
      <formula>Q12&lt;=YEAR($P$8)+$Q$7</formula>
    </cfRule>
  </conditionalFormatting>
  <conditionalFormatting sqref="R13">
    <cfRule type="expression" dxfId="5" priority="4" stopIfTrue="1">
      <formula>Q13&gt;YEAR($P$8)+$Q$8</formula>
    </cfRule>
    <cfRule type="expression" dxfId="4" priority="5" stopIfTrue="1">
      <formula>AND(Q13&gt;YEAR($P$8)+$Q$7,Q13&lt;=YEAR($P$8)+$Q$8)</formula>
    </cfRule>
    <cfRule type="expression" dxfId="3" priority="6" stopIfTrue="1">
      <formula>Q13&lt;=YEAR($P$8)+$Q$7</formula>
    </cfRule>
  </conditionalFormatting>
  <conditionalFormatting sqref="R15">
    <cfRule type="expression" dxfId="2" priority="1" stopIfTrue="1">
      <formula>Q15&gt;YEAR($P$8)+$Q$8</formula>
    </cfRule>
    <cfRule type="expression" dxfId="1" priority="2" stopIfTrue="1">
      <formula>AND(Q15&gt;YEAR($P$8)+$Q$7,Q15&lt;=YEAR($P$8)+$Q$8)</formula>
    </cfRule>
    <cfRule type="expression" dxfId="0" priority="3" stopIfTrue="1">
      <formula>Q15&lt;=YEAR($P$8)+$Q$7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2016-07-26T17:05:02Z</cp:lastPrinted>
  <dcterms:created xsi:type="dcterms:W3CDTF">2016-07-26T16:37:11Z</dcterms:created>
  <dcterms:modified xsi:type="dcterms:W3CDTF">2025-03-04T13:29:53Z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